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обруйская 8" sheetId="1" r:id="rId1"/>
  </sheets>
  <externalReferences>
    <externalReference r:id="rId2"/>
  </externalReferences>
  <definedNames>
    <definedName name="Z_6E36EA37_049E_4FAE_B719_2847CD16F858_.wvu.Cols" localSheetId="0" hidden="1">'Бобруйская 8'!#REF!,'Бобруйская 8'!#REF!</definedName>
    <definedName name="Z_6E36EA37_049E_4FAE_B719_2847CD16F858_.wvu.Rows" localSheetId="0" hidden="1">'Бобруйская 8'!$42:$45</definedName>
    <definedName name="Z_73C0D023_21BD_4441_8EFA_957546C15799_.wvu.Cols" localSheetId="0" hidden="1">'Бобруйская 8'!#REF!,'Бобруйская 8'!#REF!</definedName>
    <definedName name="Z_73C0D023_21BD_4441_8EFA_957546C15799_.wvu.Rows" localSheetId="0" hidden="1">'Бобруйская 8'!$42:$45</definedName>
    <definedName name="_xlnm.Print_Area" localSheetId="0">'Бобруйская 8'!$A$1:$H$60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F58" i="1" l="1"/>
  <c r="E3" i="1" l="1"/>
  <c r="H58" i="1" l="1"/>
  <c r="H55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<sst xmlns="http://schemas.openxmlformats.org/spreadsheetml/2006/main" count="62" uniqueCount="53">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</sst>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14" fillId="0" borderId="0" xfId="0" applyNumberFormat="1" applyFont="1"/>
    <xf numFmtId="0" fontId="14" fillId="0" borderId="0" xfId="0" applyFont="1"/>
    <xf numFmtId="2" fontId="14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3">
          <cell r="W113">
            <v>13857.779284349883</v>
          </cell>
          <cell r="X113">
            <v>2839.5334197698294</v>
          </cell>
          <cell r="Y113">
            <v>1183.3361</v>
          </cell>
          <cell r="AA113">
            <v>0</v>
          </cell>
          <cell r="AB113">
            <v>42436.072099999998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6308.75</v>
          </cell>
          <cell r="AS113">
            <v>0</v>
          </cell>
          <cell r="AT113">
            <v>0</v>
          </cell>
          <cell r="AY113">
            <v>44747.460347067434</v>
          </cell>
          <cell r="BB113">
            <v>0</v>
          </cell>
          <cell r="BC113">
            <v>0</v>
          </cell>
          <cell r="CN113">
            <v>10224.734524868218</v>
          </cell>
          <cell r="CO113">
            <v>2095.6245676828771</v>
          </cell>
          <cell r="CP113">
            <v>0</v>
          </cell>
          <cell r="DB113">
            <v>0</v>
          </cell>
          <cell r="DG113">
            <v>8733.1211623205691</v>
          </cell>
          <cell r="DU113">
            <v>9604.4196420940607</v>
          </cell>
          <cell r="DV113">
            <v>1991.8886346778972</v>
          </cell>
          <cell r="DW113">
            <v>3448.0795000000003</v>
          </cell>
          <cell r="EK113">
            <v>0</v>
          </cell>
          <cell r="EQ113">
            <v>9009.8823776347162</v>
          </cell>
          <cell r="FB113">
            <v>43462.667339105697</v>
          </cell>
          <cell r="FC113">
            <v>8886.2314282695497</v>
          </cell>
          <cell r="FD113">
            <v>750.72</v>
          </cell>
          <cell r="FL113">
            <v>0</v>
          </cell>
          <cell r="FS113">
            <v>13925.198200601995</v>
          </cell>
          <cell r="FX113">
            <v>32100.277856551209</v>
          </cell>
          <cell r="FY113">
            <v>6547.361058141074</v>
          </cell>
          <cell r="FZ113">
            <v>0</v>
          </cell>
          <cell r="GG113">
            <v>2227.4760000000001</v>
          </cell>
          <cell r="GL113">
            <v>10110.547014862404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10.33203125" style="1" customWidth="1"/>
    <col min="9" max="9" width="11.109375" style="1" bestFit="1" customWidth="1"/>
    <col min="10" max="16384" width="9.109375" style="1"/>
  </cols>
  <sheetData>
    <row r="1" spans="1:7" ht="18" customHeight="1" x14ac:dyDescent="0.25">
      <c r="A1" s="41" t="s">
        <v>51</v>
      </c>
      <c r="B1" s="41"/>
      <c r="C1" s="41"/>
      <c r="D1" s="41"/>
      <c r="E1" s="41"/>
      <c r="F1" s="41"/>
      <c r="G1" s="42"/>
    </row>
    <row r="2" spans="1:7" ht="21" customHeight="1" x14ac:dyDescent="0.25">
      <c r="A2" s="43" t="s">
        <v>38</v>
      </c>
      <c r="B2" s="44"/>
      <c r="C2" s="44"/>
      <c r="D2" s="44"/>
      <c r="E2" s="44"/>
      <c r="F2" s="44"/>
      <c r="G2" s="44"/>
    </row>
    <row r="3" spans="1:7" ht="14.25" hidden="1" customHeight="1" x14ac:dyDescent="0.25">
      <c r="A3" s="45" t="s">
        <v>0</v>
      </c>
      <c r="B3" s="46"/>
      <c r="C3" s="46"/>
      <c r="D3" s="46"/>
      <c r="E3" s="2">
        <f>E4+E5</f>
        <v>0</v>
      </c>
      <c r="F3" s="3" t="s">
        <v>1</v>
      </c>
    </row>
    <row r="4" spans="1:7" ht="14.25" hidden="1" customHeight="1" x14ac:dyDescent="0.25">
      <c r="A4" s="45" t="s">
        <v>2</v>
      </c>
      <c r="B4" s="46"/>
      <c r="C4" s="46"/>
      <c r="D4" s="46"/>
      <c r="E4" s="2"/>
      <c r="F4" s="3" t="s">
        <v>1</v>
      </c>
    </row>
    <row r="5" spans="1:7" ht="14.25" hidden="1" customHeight="1" x14ac:dyDescent="0.25">
      <c r="A5" s="45" t="s">
        <v>3</v>
      </c>
      <c r="B5" s="46"/>
      <c r="C5" s="46"/>
      <c r="D5" s="46"/>
      <c r="E5" s="2"/>
      <c r="F5" s="3" t="s">
        <v>4</v>
      </c>
    </row>
    <row r="6" spans="1:7" ht="15.6" x14ac:dyDescent="0.25">
      <c r="A6" s="4"/>
      <c r="B6" s="5"/>
      <c r="C6" s="6"/>
      <c r="D6" s="7"/>
      <c r="E6" s="38" t="s">
        <v>50</v>
      </c>
      <c r="F6" s="39" t="s">
        <v>39</v>
      </c>
      <c r="G6" s="3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6" t="s">
        <v>5</v>
      </c>
      <c r="B8" s="57"/>
      <c r="C8" s="57"/>
      <c r="D8" s="58"/>
      <c r="E8" s="14" t="s">
        <v>6</v>
      </c>
      <c r="F8" s="14" t="s">
        <v>7</v>
      </c>
      <c r="G8" s="15" t="s">
        <v>40</v>
      </c>
    </row>
    <row r="9" spans="1:7" ht="15.6" x14ac:dyDescent="0.3">
      <c r="A9" s="59" t="s">
        <v>8</v>
      </c>
      <c r="B9" s="60"/>
      <c r="C9" s="60"/>
      <c r="D9" s="61"/>
      <c r="E9" s="16">
        <f>SUM(E10:E14)</f>
        <v>1288916.48</v>
      </c>
      <c r="F9" s="16">
        <f t="shared" ref="F9:G9" si="0">SUM(F10:F14)</f>
        <v>1189687.6800000002</v>
      </c>
      <c r="G9" s="16">
        <f t="shared" si="0"/>
        <v>378769.57999999996</v>
      </c>
    </row>
    <row r="10" spans="1:7" ht="13.2" customHeight="1" x14ac:dyDescent="0.3">
      <c r="A10" s="47" t="s">
        <v>9</v>
      </c>
      <c r="B10" s="48"/>
      <c r="C10" s="48"/>
      <c r="D10" s="49"/>
      <c r="E10" s="17">
        <v>580383.43000000005</v>
      </c>
      <c r="F10" s="17">
        <v>514976.11</v>
      </c>
      <c r="G10" s="18">
        <v>204651.51</v>
      </c>
    </row>
    <row r="11" spans="1:7" ht="14.4" customHeight="1" x14ac:dyDescent="0.3">
      <c r="A11" s="47" t="s">
        <v>10</v>
      </c>
      <c r="B11" s="48"/>
      <c r="C11" s="48"/>
      <c r="D11" s="49"/>
      <c r="E11" s="17"/>
      <c r="F11" s="17"/>
      <c r="G11" s="18"/>
    </row>
    <row r="12" spans="1:7" ht="13.95" customHeight="1" x14ac:dyDescent="0.3">
      <c r="A12" s="47" t="s">
        <v>11</v>
      </c>
      <c r="B12" s="48"/>
      <c r="C12" s="48"/>
      <c r="D12" s="49"/>
      <c r="E12" s="17">
        <v>124461.63</v>
      </c>
      <c r="F12" s="17">
        <v>117845.03</v>
      </c>
      <c r="G12" s="18">
        <v>26930.65</v>
      </c>
    </row>
    <row r="13" spans="1:7" ht="13.5" customHeight="1" x14ac:dyDescent="0.3">
      <c r="A13" s="47" t="s">
        <v>12</v>
      </c>
      <c r="B13" s="48"/>
      <c r="C13" s="48"/>
      <c r="D13" s="49"/>
      <c r="E13" s="17">
        <v>252341.41</v>
      </c>
      <c r="F13" s="17">
        <v>238603.66</v>
      </c>
      <c r="G13" s="18">
        <v>57291.14</v>
      </c>
    </row>
    <row r="14" spans="1:7" ht="14.4" customHeight="1" x14ac:dyDescent="0.3">
      <c r="A14" s="40" t="s">
        <v>13</v>
      </c>
      <c r="B14" s="40"/>
      <c r="C14" s="40"/>
      <c r="D14" s="40"/>
      <c r="E14" s="17">
        <v>331730.01</v>
      </c>
      <c r="F14" s="17">
        <v>318262.88</v>
      </c>
      <c r="G14" s="18">
        <v>89896.28</v>
      </c>
    </row>
    <row r="15" spans="1:7" ht="15.6" x14ac:dyDescent="0.3">
      <c r="A15" s="50" t="s">
        <v>41</v>
      </c>
      <c r="B15" s="51"/>
      <c r="C15" s="51"/>
      <c r="D15" s="52"/>
      <c r="E15" s="16">
        <f>SUM(E16:E19)</f>
        <v>607738.92000000004</v>
      </c>
      <c r="F15" s="16">
        <f t="shared" ref="F15:G15" si="1">SUM(F16:F19)</f>
        <v>569121.1399999999</v>
      </c>
      <c r="G15" s="16">
        <f t="shared" si="1"/>
        <v>162332.37000000002</v>
      </c>
    </row>
    <row r="16" spans="1:7" ht="33.6" customHeight="1" x14ac:dyDescent="0.3">
      <c r="A16" s="53" t="s">
        <v>43</v>
      </c>
      <c r="B16" s="54"/>
      <c r="C16" s="54"/>
      <c r="D16" s="55"/>
      <c r="E16" s="17">
        <v>562375.07999999996</v>
      </c>
      <c r="F16" s="17">
        <v>527358.87</v>
      </c>
      <c r="G16" s="18">
        <v>153216.1</v>
      </c>
    </row>
    <row r="17" spans="1:9" ht="15.6" x14ac:dyDescent="0.3">
      <c r="A17" s="40" t="s">
        <v>44</v>
      </c>
      <c r="B17" s="40"/>
      <c r="C17" s="40"/>
      <c r="D17" s="40"/>
      <c r="E17" s="17">
        <v>1238.04</v>
      </c>
      <c r="F17" s="17">
        <v>1161.33</v>
      </c>
      <c r="G17" s="18">
        <v>272.7</v>
      </c>
    </row>
    <row r="18" spans="1:9" ht="15.6" x14ac:dyDescent="0.3">
      <c r="A18" s="40" t="s">
        <v>45</v>
      </c>
      <c r="B18" s="40"/>
      <c r="C18" s="40"/>
      <c r="D18" s="40"/>
      <c r="E18" s="17"/>
      <c r="F18" s="17"/>
      <c r="G18" s="18"/>
    </row>
    <row r="19" spans="1:9" ht="15.6" x14ac:dyDescent="0.3">
      <c r="A19" s="40" t="s">
        <v>46</v>
      </c>
      <c r="B19" s="40"/>
      <c r="C19" s="40"/>
      <c r="D19" s="40"/>
      <c r="E19" s="17">
        <v>44125.8</v>
      </c>
      <c r="F19" s="17">
        <v>40600.94</v>
      </c>
      <c r="G19" s="18">
        <v>8843.57</v>
      </c>
    </row>
    <row r="20" spans="1:9" ht="15.6" x14ac:dyDescent="0.3">
      <c r="A20" s="62" t="s">
        <v>14</v>
      </c>
      <c r="B20" s="62"/>
      <c r="C20" s="62"/>
      <c r="D20" s="62"/>
      <c r="E20" s="17"/>
      <c r="F20" s="17"/>
      <c r="G20" s="18"/>
    </row>
    <row r="21" spans="1:9" ht="15.6" x14ac:dyDescent="0.3">
      <c r="A21" s="40" t="s">
        <v>15</v>
      </c>
      <c r="B21" s="40"/>
      <c r="C21" s="40"/>
      <c r="D21" s="40"/>
      <c r="E21" s="17">
        <v>4656.96</v>
      </c>
      <c r="F21" s="17">
        <v>4585.63</v>
      </c>
      <c r="G21" s="18">
        <v>656.13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3" t="s">
        <v>52</v>
      </c>
      <c r="B24" s="63"/>
      <c r="C24" s="63"/>
      <c r="D24" s="63"/>
      <c r="E24" s="63"/>
      <c r="F24" s="17">
        <v>-173003.97984250722</v>
      </c>
      <c r="G24" s="19"/>
      <c r="I24" s="28"/>
    </row>
    <row r="25" spans="1:9" ht="15.75" customHeight="1" x14ac:dyDescent="0.25">
      <c r="A25" s="64" t="s">
        <v>30</v>
      </c>
      <c r="B25" s="65"/>
      <c r="C25" s="65"/>
      <c r="D25" s="65"/>
      <c r="E25" s="66"/>
      <c r="F25" s="73">
        <f>SUM(F27:F31)</f>
        <v>111372.93125118714</v>
      </c>
      <c r="I25" s="28"/>
    </row>
    <row r="26" spans="1:9" ht="28.5" customHeight="1" x14ac:dyDescent="0.25">
      <c r="A26" s="67"/>
      <c r="B26" s="68"/>
      <c r="C26" s="68"/>
      <c r="D26" s="68"/>
      <c r="E26" s="69"/>
      <c r="F26" s="74"/>
      <c r="I26" s="28"/>
    </row>
    <row r="27" spans="1:9" ht="15.6" hidden="1" x14ac:dyDescent="0.3">
      <c r="A27" s="70" t="s">
        <v>16</v>
      </c>
      <c r="B27" s="71"/>
      <c r="C27" s="71"/>
      <c r="D27" s="71"/>
      <c r="E27" s="72"/>
      <c r="F27" s="25">
        <f>'[1]УК ВР декабрь нар'!W113</f>
        <v>13857.779284349883</v>
      </c>
      <c r="I27" s="28"/>
    </row>
    <row r="28" spans="1:9" ht="15.6" hidden="1" x14ac:dyDescent="0.3">
      <c r="A28" s="70" t="s">
        <v>31</v>
      </c>
      <c r="B28" s="71"/>
      <c r="C28" s="71"/>
      <c r="D28" s="71"/>
      <c r="E28" s="72"/>
      <c r="F28" s="25">
        <f>'[1]УК ВР декабрь нар'!X113</f>
        <v>2839.5334197698294</v>
      </c>
      <c r="I28" s="28"/>
    </row>
    <row r="29" spans="1:9" ht="15.6" hidden="1" x14ac:dyDescent="0.3">
      <c r="A29" s="70" t="s">
        <v>18</v>
      </c>
      <c r="B29" s="71"/>
      <c r="C29" s="71"/>
      <c r="D29" s="71"/>
      <c r="E29" s="72"/>
      <c r="F29" s="25">
        <f>'[1]УК ВР декабрь нар'!Y113</f>
        <v>1183.3361</v>
      </c>
      <c r="I29" s="28"/>
    </row>
    <row r="30" spans="1:9" ht="15.6" hidden="1" x14ac:dyDescent="0.3">
      <c r="A30" s="70" t="s">
        <v>19</v>
      </c>
      <c r="B30" s="71"/>
      <c r="C30" s="71"/>
      <c r="D30" s="71"/>
      <c r="E30" s="72"/>
      <c r="F30" s="25">
        <f>'[1]УК ВР декабрь нар'!AA113+'[1]УК ВР декабрь нар'!AB113+'[1]УК ВР декабрь нар'!AC113+'[1]УК ВР декабрь нар'!AD113+'[1]УК ВР декабрь нар'!AE113+'[1]УК ВР декабрь нар'!AF113+'[1]УК ВР декабрь нар'!AG113+'[1]УК ВР декабрь нар'!AH113+'[1]УК ВР декабрь нар'!AJ113+'[1]УК ВР декабрь нар'!AL113+'[1]УК ВР декабрь нар'!AN113+'[1]УК ВР декабрь нар'!AO113+'[1]УК ВР декабрь нар'!AP113+'[1]УК ВР декабрь нар'!AQ113+'[1]УК ВР декабрь нар'!AR113+'[1]УК ВР декабрь нар'!AT113</f>
        <v>48744.822099999998</v>
      </c>
      <c r="I30" s="28"/>
    </row>
    <row r="31" spans="1:9" ht="36.75" hidden="1" customHeight="1" x14ac:dyDescent="0.3">
      <c r="A31" s="76" t="s">
        <v>32</v>
      </c>
      <c r="B31" s="77"/>
      <c r="C31" s="77"/>
      <c r="D31" s="77"/>
      <c r="E31" s="78"/>
      <c r="F31" s="25">
        <f>'[1]УК ВР декабрь нар'!AY113</f>
        <v>44747.460347067434</v>
      </c>
      <c r="I31" s="28"/>
    </row>
    <row r="32" spans="1:9" ht="15.75" customHeight="1" x14ac:dyDescent="0.25">
      <c r="A32" s="64" t="s">
        <v>33</v>
      </c>
      <c r="B32" s="65"/>
      <c r="C32" s="65"/>
      <c r="D32" s="65"/>
      <c r="E32" s="66"/>
      <c r="F32" s="73">
        <f>SUM(F34:F38)+41247.54</f>
        <v>86355.290409278328</v>
      </c>
      <c r="I32" s="28"/>
    </row>
    <row r="33" spans="1:9" ht="33" customHeight="1" x14ac:dyDescent="0.25">
      <c r="A33" s="67"/>
      <c r="B33" s="68"/>
      <c r="C33" s="68"/>
      <c r="D33" s="68"/>
      <c r="E33" s="69"/>
      <c r="F33" s="74"/>
      <c r="I33" s="28"/>
    </row>
    <row r="34" spans="1:9" ht="15.6" hidden="1" x14ac:dyDescent="0.3">
      <c r="A34" s="75" t="s">
        <v>16</v>
      </c>
      <c r="B34" s="75"/>
      <c r="C34" s="75"/>
      <c r="D34" s="75"/>
      <c r="E34" s="75"/>
      <c r="F34" s="25">
        <f>'[1]УК ВР декабрь нар'!CN113+'[1]УК ВР декабрь нар'!DU113</f>
        <v>19829.154166962278</v>
      </c>
      <c r="I34" s="28"/>
    </row>
    <row r="35" spans="1:9" ht="15.6" hidden="1" x14ac:dyDescent="0.3">
      <c r="A35" s="75" t="s">
        <v>31</v>
      </c>
      <c r="B35" s="75"/>
      <c r="C35" s="75"/>
      <c r="D35" s="75"/>
      <c r="E35" s="75"/>
      <c r="F35" s="25">
        <f>'[1]УК ВР декабрь нар'!CO113+'[1]УК ВР декабрь нар'!DV113</f>
        <v>4087.5132023607744</v>
      </c>
      <c r="I35" s="28"/>
    </row>
    <row r="36" spans="1:9" ht="15.6" hidden="1" x14ac:dyDescent="0.3">
      <c r="A36" s="75" t="s">
        <v>18</v>
      </c>
      <c r="B36" s="75"/>
      <c r="C36" s="75"/>
      <c r="D36" s="75"/>
      <c r="E36" s="75"/>
      <c r="F36" s="25">
        <f>'[1]УК ВР декабрь нар'!CP113+'[1]УК ВР декабрь нар'!DW113</f>
        <v>3448.0795000000003</v>
      </c>
      <c r="I36" s="28"/>
    </row>
    <row r="37" spans="1:9" ht="15.6" hidden="1" x14ac:dyDescent="0.3">
      <c r="A37" s="75" t="s">
        <v>19</v>
      </c>
      <c r="B37" s="75"/>
      <c r="C37" s="75"/>
      <c r="D37" s="75"/>
      <c r="E37" s="75"/>
      <c r="F37" s="25">
        <f>'[1]УК ВР декабрь нар'!AI113+'[1]УК ВР декабрь нар'!AJ113+'[1]УК ВР декабрь нар'!AS113+'[1]УК ВР декабрь нар'!BC113+'[1]УК ВР декабрь нар'!DB113+'[1]УК ВР декабрь нар'!EK113+'[1]УК ВР декабрь нар'!AM113</f>
        <v>0</v>
      </c>
      <c r="I37" s="28"/>
    </row>
    <row r="38" spans="1:9" ht="39.75" hidden="1" customHeight="1" x14ac:dyDescent="0.3">
      <c r="A38" s="76" t="s">
        <v>34</v>
      </c>
      <c r="B38" s="79"/>
      <c r="C38" s="79"/>
      <c r="D38" s="79"/>
      <c r="E38" s="80"/>
      <c r="F38" s="25">
        <f>'[1]УК ВР декабрь нар'!DG113+'[1]УК ВР декабрь нар'!EQ113</f>
        <v>17743.003539955287</v>
      </c>
      <c r="I38" s="28"/>
    </row>
    <row r="39" spans="1:9" ht="32.4" customHeight="1" x14ac:dyDescent="0.3">
      <c r="A39" s="81" t="s">
        <v>35</v>
      </c>
      <c r="B39" s="82"/>
      <c r="C39" s="82"/>
      <c r="D39" s="82"/>
      <c r="E39" s="83"/>
      <c r="F39" s="26">
        <f>SUM(F40:F48)+79552.67</f>
        <v>197563.14889753191</v>
      </c>
      <c r="I39" s="28"/>
    </row>
    <row r="40" spans="1:9" ht="15.6" hidden="1" x14ac:dyDescent="0.3">
      <c r="A40" s="84" t="s">
        <v>20</v>
      </c>
      <c r="B40" s="85"/>
      <c r="C40" s="85"/>
      <c r="D40" s="85"/>
      <c r="E40" s="86"/>
      <c r="F40" s="25">
        <f>'[1]УК ВР декабрь нар'!FB113+'[1]УК ВР декабрь нар'!FX113</f>
        <v>75562.94519565691</v>
      </c>
      <c r="I40" s="28"/>
    </row>
    <row r="41" spans="1:9" ht="15.6" hidden="1" x14ac:dyDescent="0.3">
      <c r="A41" s="70" t="s">
        <v>31</v>
      </c>
      <c r="B41" s="71"/>
      <c r="C41" s="71"/>
      <c r="D41" s="71"/>
      <c r="E41" s="71"/>
      <c r="F41" s="25">
        <f>'[1]УК ВР декабрь нар'!FC113+'[1]УК ВР декабрь нар'!FY113</f>
        <v>15433.592486410624</v>
      </c>
      <c r="I41" s="28"/>
    </row>
    <row r="42" spans="1:9" ht="15.6" hidden="1" customHeight="1" x14ac:dyDescent="0.3">
      <c r="A42" s="75" t="s">
        <v>21</v>
      </c>
      <c r="B42" s="75"/>
      <c r="C42" s="75"/>
      <c r="D42" s="75"/>
      <c r="E42" s="70"/>
      <c r="F42" s="25"/>
      <c r="I42" s="28"/>
    </row>
    <row r="43" spans="1:9" ht="15.6" hidden="1" customHeight="1" x14ac:dyDescent="0.3">
      <c r="A43" s="70" t="s">
        <v>17</v>
      </c>
      <c r="B43" s="71"/>
      <c r="C43" s="71"/>
      <c r="D43" s="71"/>
      <c r="E43" s="71"/>
      <c r="F43" s="25"/>
      <c r="I43" s="28"/>
    </row>
    <row r="44" spans="1:9" ht="15.6" hidden="1" customHeight="1" x14ac:dyDescent="0.3">
      <c r="A44" s="75" t="s">
        <v>22</v>
      </c>
      <c r="B44" s="75"/>
      <c r="C44" s="75"/>
      <c r="D44" s="75"/>
      <c r="E44" s="70"/>
      <c r="F44" s="25"/>
      <c r="I44" s="28"/>
    </row>
    <row r="45" spans="1:9" ht="15.6" hidden="1" customHeight="1" x14ac:dyDescent="0.3">
      <c r="A45" s="70" t="s">
        <v>17</v>
      </c>
      <c r="B45" s="71"/>
      <c r="C45" s="71"/>
      <c r="D45" s="71"/>
      <c r="E45" s="71"/>
      <c r="F45" s="25"/>
      <c r="I45" s="28"/>
    </row>
    <row r="46" spans="1:9" ht="15.6" hidden="1" x14ac:dyDescent="0.3">
      <c r="A46" s="75" t="s">
        <v>18</v>
      </c>
      <c r="B46" s="75"/>
      <c r="C46" s="75"/>
      <c r="D46" s="75"/>
      <c r="E46" s="70"/>
      <c r="F46" s="25">
        <f>'[1]УК ВР декабрь нар'!FD113+'[1]УК ВР декабрь нар'!FZ113</f>
        <v>750.72</v>
      </c>
      <c r="I46" s="28"/>
    </row>
    <row r="47" spans="1:9" ht="15.6" hidden="1" x14ac:dyDescent="0.3">
      <c r="A47" s="70" t="s">
        <v>19</v>
      </c>
      <c r="B47" s="71"/>
      <c r="C47" s="71"/>
      <c r="D47" s="71"/>
      <c r="E47" s="71"/>
      <c r="F47" s="25">
        <f>'[1]УК ВР декабрь нар'!GG113+'[1]УК ВР декабрь нар'!FL113+'[1]УК ВР декабрь нар'!BB113+'[1]УК ВР декабрь нар'!AK113</f>
        <v>2227.4760000000001</v>
      </c>
      <c r="I47" s="28"/>
    </row>
    <row r="48" spans="1:9" ht="43.5" hidden="1" customHeight="1" x14ac:dyDescent="0.3">
      <c r="A48" s="76" t="s">
        <v>36</v>
      </c>
      <c r="B48" s="79"/>
      <c r="C48" s="79"/>
      <c r="D48" s="79"/>
      <c r="E48" s="80"/>
      <c r="F48" s="25">
        <f>'[1]УК ВР декабрь нар'!FS113+'[1]УК ВР декабрь нар'!GL113</f>
        <v>24035.745215464398</v>
      </c>
      <c r="I48" s="28"/>
    </row>
    <row r="49" spans="1:9" ht="15.6" hidden="1" customHeight="1" x14ac:dyDescent="0.3">
      <c r="A49" s="81" t="s">
        <v>37</v>
      </c>
      <c r="B49" s="71"/>
      <c r="C49" s="71"/>
      <c r="D49" s="71"/>
      <c r="E49" s="72"/>
      <c r="F49" s="33"/>
      <c r="I49" s="28"/>
    </row>
    <row r="50" spans="1:9" ht="15.6" x14ac:dyDescent="0.3">
      <c r="A50" s="88" t="s">
        <v>47</v>
      </c>
      <c r="B50" s="89"/>
      <c r="C50" s="89"/>
      <c r="D50" s="89"/>
      <c r="E50" s="90"/>
      <c r="F50" s="26">
        <f>F25+F32+F39+F49</f>
        <v>395291.37055799738</v>
      </c>
      <c r="I50" s="28"/>
    </row>
    <row r="51" spans="1:9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99341.8</v>
      </c>
      <c r="I51" s="34"/>
    </row>
    <row r="52" spans="1:9" ht="15.6" x14ac:dyDescent="0.3">
      <c r="A52" s="70" t="s">
        <v>23</v>
      </c>
      <c r="B52" s="71"/>
      <c r="C52" s="71"/>
      <c r="D52" s="71"/>
      <c r="E52" s="71"/>
      <c r="F52" s="25">
        <v>44273.36</v>
      </c>
      <c r="I52" s="28"/>
    </row>
    <row r="53" spans="1:9" ht="15.6" x14ac:dyDescent="0.3">
      <c r="A53" s="70" t="s">
        <v>24</v>
      </c>
      <c r="B53" s="71"/>
      <c r="C53" s="71"/>
      <c r="D53" s="71"/>
      <c r="E53" s="71"/>
      <c r="F53" s="25">
        <v>55068.44</v>
      </c>
      <c r="I53" s="28"/>
    </row>
    <row r="54" spans="1:9" ht="18" hidden="1" customHeight="1" x14ac:dyDescent="0.3">
      <c r="A54" s="84" t="s">
        <v>25</v>
      </c>
      <c r="B54" s="85"/>
      <c r="C54" s="85"/>
      <c r="D54" s="85"/>
      <c r="E54" s="86"/>
      <c r="F54" s="25">
        <v>0</v>
      </c>
      <c r="I54" s="28"/>
    </row>
    <row r="55" spans="1:9" ht="15.6" x14ac:dyDescent="0.3">
      <c r="A55" s="91" t="s">
        <v>49</v>
      </c>
      <c r="B55" s="91"/>
      <c r="C55" s="91"/>
      <c r="D55" s="91"/>
      <c r="E55" s="91"/>
      <c r="F55" s="26">
        <f>F50+F51</f>
        <v>494633.17055799736</v>
      </c>
      <c r="H55" s="35">
        <f>I55-F55</f>
        <v>-494633.17055799736</v>
      </c>
      <c r="I55" s="28"/>
    </row>
    <row r="56" spans="1:9" ht="15.6" x14ac:dyDescent="0.3">
      <c r="A56" s="63" t="s">
        <v>26</v>
      </c>
      <c r="B56" s="63"/>
      <c r="C56" s="63"/>
      <c r="D56" s="63"/>
      <c r="E56" s="63"/>
      <c r="F56" s="27">
        <f>E16</f>
        <v>562375.07999999996</v>
      </c>
      <c r="H56" s="36"/>
      <c r="I56" s="28"/>
    </row>
    <row r="57" spans="1:9" ht="15.6" x14ac:dyDescent="0.3">
      <c r="A57" s="63" t="s">
        <v>27</v>
      </c>
      <c r="B57" s="63"/>
      <c r="C57" s="63"/>
      <c r="D57" s="63"/>
      <c r="E57" s="63"/>
      <c r="F57" s="26">
        <f>F16</f>
        <v>527358.87</v>
      </c>
      <c r="H57" s="37"/>
      <c r="I57" s="28"/>
    </row>
    <row r="58" spans="1:9" ht="15.6" x14ac:dyDescent="0.3">
      <c r="A58" s="87" t="s">
        <v>28</v>
      </c>
      <c r="B58" s="87"/>
      <c r="C58" s="87"/>
      <c r="D58" s="87"/>
      <c r="E58" s="87"/>
      <c r="F58" s="26">
        <f>F24+F56-F55</f>
        <v>-105262.07040050463</v>
      </c>
      <c r="H58" s="37">
        <f>I58-F58</f>
        <v>105262.07040050463</v>
      </c>
      <c r="I58" s="28"/>
    </row>
    <row r="59" spans="1:9" x14ac:dyDescent="0.25">
      <c r="I59" s="28"/>
    </row>
    <row r="60" spans="1:9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Бобруйская 8</vt:lpstr>
      <vt:lpstr>'Бобруйская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2018-03-29T08:27:14Z</cp:lastPrinted>
  <dcterms:created xsi:type="dcterms:W3CDTF">2013-05-24T09:13:10Z</dcterms:created>
  <dcterms:modified xsi:type="dcterms:W3CDTF">2019-02-28T07:33:30Z</dcterms:modified>
</cp:coreProperties>
</file>